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M:\MARJA\ELEKTROMONTAŽNA DELA Z GRADBENIMI DELI - ponovitev\"/>
    </mc:Choice>
  </mc:AlternateContent>
  <xr:revisionPtr revIDLastSave="0" documentId="8_{D4C979A4-76F8-4EDC-9EEE-E246AFCB19D6}" xr6:coauthVersionLast="36" xr6:coauthVersionMax="36" xr10:uidLastSave="{00000000-0000-0000-0000-000000000000}"/>
  <bookViews>
    <workbookView xWindow="0" yWindow="0" windowWidth="28800" windowHeight="13425" xr2:uid="{00000000-000D-0000-FFFF-FFFF00000000}"/>
  </bookViews>
  <sheets>
    <sheet name="Sklop 1" sheetId="16" r:id="rId1"/>
    <sheet name="Sklop 2" sheetId="21" r:id="rId2"/>
  </sheets>
  <definedNames>
    <definedName name="_xlnm.Print_Area" localSheetId="0">'Sklop 1'!$A$1:$H$35</definedName>
    <definedName name="_xlnm.Print_Area" localSheetId="1">'Sklop 2'!$A$1:$H$49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21" l="1"/>
  <c r="G28" i="21"/>
  <c r="G27" i="21"/>
  <c r="G26" i="21"/>
  <c r="G25" i="21"/>
  <c r="G24" i="21"/>
  <c r="G23" i="21"/>
  <c r="G9" i="16"/>
  <c r="G7" i="16"/>
  <c r="G22" i="21"/>
  <c r="G21" i="21"/>
  <c r="G17" i="21"/>
  <c r="G16" i="21"/>
  <c r="G15" i="21"/>
  <c r="G14" i="21"/>
  <c r="G12" i="21"/>
  <c r="G11" i="21"/>
  <c r="G10" i="21"/>
  <c r="G9" i="21"/>
  <c r="G7" i="21"/>
  <c r="G6" i="21"/>
  <c r="G20" i="21" l="1"/>
  <c r="G19" i="21"/>
  <c r="G18" i="21"/>
  <c r="G13" i="21"/>
  <c r="G8" i="21"/>
  <c r="G5" i="21"/>
  <c r="G4" i="21"/>
  <c r="G30" i="21" l="1"/>
  <c r="G5" i="16"/>
  <c r="G6" i="16"/>
  <c r="G8" i="16"/>
  <c r="G10" i="16"/>
  <c r="G11" i="16"/>
  <c r="G12" i="16"/>
  <c r="G4" i="16" l="1"/>
  <c r="G13" i="16" l="1"/>
  <c r="G14" i="16" s="1"/>
</calcChain>
</file>

<file path=xl/sharedStrings.xml><?xml version="1.0" encoding="utf-8"?>
<sst xmlns="http://schemas.openxmlformats.org/spreadsheetml/2006/main" count="118" uniqueCount="57">
  <si>
    <t>Poz.</t>
  </si>
  <si>
    <t>Kol.</t>
  </si>
  <si>
    <t>Enota</t>
  </si>
  <si>
    <t>Skupaj cena
(EUR)
(brez DDV)</t>
  </si>
  <si>
    <t>Kraj in datum:</t>
  </si>
  <si>
    <t>Žig in podpis ponudnika:</t>
  </si>
  <si>
    <t>Izjava ponudnika</t>
  </si>
  <si>
    <t>Ostali pogoji, ki jih ponudnik sprejme</t>
  </si>
  <si>
    <t>Opomba: Vsako stran obrazca mora ponudnik žigosati in podpisati s čimer izrecno potrjuje, da izpolnjuje vse zahteve tega obrazca!</t>
  </si>
  <si>
    <t>(OBR-1)</t>
  </si>
  <si>
    <t>Ponudnik izjavlja, da je seznanjen s tehničnimi in ostalimi pogoji iz razpisne dokumentacije in da se z njimi strinja.</t>
  </si>
  <si>
    <t>Cena/enoto
(EUR)
(brez DDV)</t>
  </si>
  <si>
    <t>Naziv postavke</t>
  </si>
  <si>
    <t>Ogled delovišča in vodenje del</t>
  </si>
  <si>
    <t>ura</t>
  </si>
  <si>
    <t>Izvedba elektromontažnih in gradbenih del</t>
  </si>
  <si>
    <t>Osebni avtomobil</t>
  </si>
  <si>
    <t>km</t>
  </si>
  <si>
    <t>Tovorno vozilo</t>
  </si>
  <si>
    <t>Mini bager</t>
  </si>
  <si>
    <t>Freza</t>
  </si>
  <si>
    <t>m</t>
  </si>
  <si>
    <t>V cenah morajo biti zajeti vsi stroški za izvedbo ukrepov za varovanje zdravja in varovanja oseb (na gradbišču in na vplivnem območju) ter okolice za čas gradnje.</t>
  </si>
  <si>
    <t>Material katerega dobavi naročnik se nahaja v skladišču posamezne OE.</t>
  </si>
  <si>
    <t>Izguba časa ob stikalnih manipulacijah in zaščitnih ukrepih (VPD) ter meritve smeri vrtenja se vključijo v ceno na enoto.</t>
  </si>
  <si>
    <t>Osebno in manjše orodje ter drobni material, katerega izvajalec dobavlja sam je vključeno v ceno na enoto (naročnik stroškov za ta material ne bo priznal).</t>
  </si>
  <si>
    <t>Čiščenje trase – manjši poseki zaradi dostopa (izjemoma).</t>
  </si>
  <si>
    <t>Vsa dela bodo izvedena v skladu s:
- Smernicami pri gradnji in zamenjavi dotrajanih lesenih drogov distribucijskega nadzemnega omrežja EMB, junij 2015;
- Uredbo o vzdrževalnih delih v javno korist na področju energetike (Uradni list RS, št. 37/18);
- Pravilnikom o tehničnih pogojih za graditev nadzemnih elektroenergetskih visokonapetostnih vodov izmenične napetosti 1 kV do 400 kV
  (Uradni list RS, št. 52/14 in 67/22);
- Pravilnikom o tehničnih normativih za graditev elektroenergetskih vodov z nazivno napetostjo od 1 kV do 400 kV (Uradni list SFRJ, št. 65/88);
- Pravilnikom o minimalnih tehničnih zahtevah za gradnjo, obratovanje in vzdrževanje elektroenergetskih nizkonapetostnih vodov
  (Uradni list RS, št. 21/20);
- Pravilnikom o zaščiti nizkonapetostnih omrežij in pripadajočih transformatorskih postaj (Uradni list RS, št. 202/21);
- Tehnično smernico za gradnja omrežja, GIZ TS-7 Smernice za gradnjo nadzemnih vodov, 6/2014;
- Tipizacijo SODO, SODO T-6 Načrtovanje in gradnja NN podzemnega elektroenergetskega omrežja, z dne 08.04.2022;
- Tipizacijo SODO, SODO T-3 Enožilni energetski kabli 12/20/24 kV, z dne 04.09.2020;
- Tipizacijo SODO, SODO T-7 NN energetski kabli 1 kV, z dne 22.04.2021;
- Uredbo o zagotavljanju varnosti in zdravja pri delu na začasnih in premičnih gradbiščih (Uradni list RS, št. 83/05 in 43/11 – ZVZD-1).</t>
  </si>
  <si>
    <t>Vsa dela bodo izvedena v skladu s:
- Uredbo o vzdrževalnih delih v javno korist na področju energetike (Uradni list RS, št. 37/18);
- Pravilnikom o tehničnih pogojih za graditev nadzemnih elektroenergetskih visokonapetostnih vodov izmenične napetosti 1 kV do 400 kV
  (Uradni list RS, št. 52/14 in 67/22);
- Pravilnikom o tehničnih normativih za graditev elektroenergetskih vodov z nazivno napetostjo od 1 kV do 400 kV (Uradni list SFRJ, št. 65/88);
- Uredbo o zagotavljanju varnosti in zdravja pri delu na začasnih in premičnih gradbiščih (Uradni list RS, št. 83/05 in 43/11 – ZVZD-1).</t>
  </si>
  <si>
    <t>Montaža in postavitev havarijskega stebra z montažo vodnikov</t>
  </si>
  <si>
    <t>kos</t>
  </si>
  <si>
    <t>Demontaža obstoječega DV 110 kV jeklenega stebra</t>
  </si>
  <si>
    <t>Zamenjava nosilne konzole brez dobave</t>
  </si>
  <si>
    <t>Zamenjava zatezne konzole brez dobave</t>
  </si>
  <si>
    <t>Zamenjava profila - kotnika</t>
  </si>
  <si>
    <t>Začasno sidranje obstoječega nosilnega stebra z dobavo  jeklene vrvi</t>
  </si>
  <si>
    <t xml:space="preserve">Zamenjava nosilne obesne opreme </t>
  </si>
  <si>
    <t xml:space="preserve">Zamenjava zatezne  opreme </t>
  </si>
  <si>
    <t xml:space="preserve">Zamenjava dvojne zatezne opreme </t>
  </si>
  <si>
    <t>Podaljševanje vodnika (podaljševalne kompresijske spojke)</t>
  </si>
  <si>
    <t>Popravilo  vodnika s  kompresijsko popravno spojko</t>
  </si>
  <si>
    <t xml:space="preserve">Popravilo OPGW </t>
  </si>
  <si>
    <t>Odvoz opreme na deponijo</t>
  </si>
  <si>
    <t>Uvedba v delo, usklajevanje in koordinacija del z naročnikom</t>
  </si>
  <si>
    <t>Druga elektromontažna dela v primeru havarij</t>
  </si>
  <si>
    <t>Sestava in montaža novega DV 110 kV jeklenega stebra</t>
  </si>
  <si>
    <t>Zamenjava dvojne nosilne obesne opreme</t>
  </si>
  <si>
    <t>Odvoz demontiranga stebra na deponijo</t>
  </si>
  <si>
    <t>PONUDBENI PREDRAČUN SKLOPA 1: ELEKTROMONTAŽNA DELA Z GRADBENIMI DELI NA VPOKLIC V PRIMERU HAVARIJ IN NARAVNIH NESREČ NA SN IN NN OMREŽJU</t>
  </si>
  <si>
    <t>PONUDBENI PREDRAČUN SKLOPA 2: ELEKTROMONTAŽNA DELA Z GRADBENIMI DELI NA VPOKLIC V PRIMERU HAVARIJ IN NARAVNIH NESREČ NA VN OMREŽJU</t>
  </si>
  <si>
    <t>Izguba časa ob stikalnih manipulacijah in zaščitnih ukrepih (VPD) se vključijo v ceno na enoto.</t>
  </si>
  <si>
    <t>Skupaj</t>
  </si>
  <si>
    <t>Rovokopač</t>
  </si>
  <si>
    <t>Avtodvigalo ( postavljanje drogov)</t>
  </si>
  <si>
    <t>Dvižna košara na tovornjaku</t>
  </si>
  <si>
    <t>Tovorno vozilo za prevoz oseb (kombi)</t>
  </si>
  <si>
    <t>Avtodvigalo ( postavljanje VN drogov)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</si>
</sst>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0" xfId="0" applyFont="1" applyAlignment="1">
      <alignment horizontal="right"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Fill="1" applyAlignment="1">
      <alignment vertical="top"/>
    </xf>
    <xf numFmtId="0" fontId="3" fillId="0" borderId="0" xfId="0" applyFont="1" applyBorder="1" applyAlignment="1">
      <alignment horizontal="center" vertical="top" wrapText="1"/>
    </xf>
    <xf numFmtId="44" fontId="2" fillId="0" borderId="0" xfId="0" applyNumberFormat="1" applyFont="1" applyBorder="1" applyAlignment="1" applyProtection="1">
      <alignment vertical="top"/>
    </xf>
    <xf numFmtId="0" fontId="2" fillId="0" borderId="17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44" fontId="2" fillId="0" borderId="22" xfId="0" applyNumberFormat="1" applyFont="1" applyBorder="1" applyAlignment="1" applyProtection="1">
      <alignment vertical="top"/>
      <protection locked="0"/>
    </xf>
    <xf numFmtId="0" fontId="2" fillId="0" borderId="16" xfId="0" applyFont="1" applyBorder="1" applyAlignment="1">
      <alignment horizontal="center" vertical="top"/>
    </xf>
    <xf numFmtId="3" fontId="2" fillId="0" borderId="16" xfId="0" applyNumberFormat="1" applyFont="1" applyBorder="1" applyAlignment="1">
      <alignment horizontal="center" vertical="top"/>
    </xf>
    <xf numFmtId="44" fontId="2" fillId="0" borderId="16" xfId="0" applyNumberFormat="1" applyFont="1" applyBorder="1" applyAlignment="1" applyProtection="1">
      <alignment vertical="top"/>
      <protection locked="0"/>
    </xf>
    <xf numFmtId="0" fontId="3" fillId="0" borderId="1" xfId="0" applyFont="1" applyBorder="1" applyAlignment="1">
      <alignment horizontal="left" vertical="top"/>
    </xf>
    <xf numFmtId="0" fontId="2" fillId="0" borderId="27" xfId="0" applyFont="1" applyBorder="1" applyAlignment="1">
      <alignment horizontal="center" vertical="top"/>
    </xf>
    <xf numFmtId="44" fontId="2" fillId="0" borderId="27" xfId="0" applyNumberFormat="1" applyFont="1" applyBorder="1" applyAlignment="1" applyProtection="1">
      <alignment vertical="top"/>
      <protection locked="0"/>
    </xf>
    <xf numFmtId="44" fontId="2" fillId="0" borderId="17" xfId="0" applyNumberFormat="1" applyFont="1" applyBorder="1" applyAlignment="1" applyProtection="1">
      <alignment vertical="top"/>
      <protection locked="0"/>
    </xf>
    <xf numFmtId="3" fontId="2" fillId="0" borderId="23" xfId="0" applyNumberFormat="1" applyFont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4" fontId="2" fillId="0" borderId="11" xfId="0" applyNumberFormat="1" applyFont="1" applyBorder="1" applyAlignment="1" applyProtection="1">
      <alignment vertical="top"/>
      <protection locked="0"/>
    </xf>
    <xf numFmtId="0" fontId="2" fillId="3" borderId="28" xfId="0" applyFont="1" applyFill="1" applyBorder="1" applyAlignment="1" applyProtection="1">
      <alignment horizontal="right" vertical="top"/>
      <protection locked="0"/>
    </xf>
    <xf numFmtId="44" fontId="2" fillId="3" borderId="29" xfId="0" applyNumberFormat="1" applyFont="1" applyFill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2" fillId="0" borderId="3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4" xfId="0" applyFont="1" applyBorder="1" applyAlignment="1" applyProtection="1">
      <alignment vertical="top"/>
      <protection locked="0"/>
    </xf>
    <xf numFmtId="0" fontId="2" fillId="0" borderId="5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top"/>
      <protection locked="0"/>
    </xf>
    <xf numFmtId="44" fontId="2" fillId="0" borderId="14" xfId="0" applyNumberFormat="1" applyFont="1" applyBorder="1" applyAlignment="1" applyProtection="1">
      <alignment vertical="top"/>
      <protection locked="0"/>
    </xf>
    <xf numFmtId="0" fontId="3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8" xfId="0" applyFont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left" vertical="top"/>
      <protection locked="0"/>
    </xf>
    <xf numFmtId="0" fontId="3" fillId="0" borderId="10" xfId="0" applyFont="1" applyBorder="1" applyAlignment="1" applyProtection="1">
      <alignment horizontal="left" vertical="top"/>
      <protection locked="0"/>
    </xf>
    <xf numFmtId="0" fontId="2" fillId="0" borderId="7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2" fillId="0" borderId="12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2" fillId="0" borderId="2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D894C-618D-49DD-B5CC-0459BB54AF2F}">
  <sheetPr codeName="List1"/>
  <dimension ref="A1:J342"/>
  <sheetViews>
    <sheetView tabSelected="1" view="pageBreakPreview" zoomScaleNormal="100" zoomScaleSheetLayoutView="100" workbookViewId="0">
      <selection activeCell="C18" sqref="C18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18.85546875" style="1" customWidth="1"/>
    <col min="4" max="5" width="8.7109375" style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30" customHeight="1" x14ac:dyDescent="0.25">
      <c r="A1" s="38" t="s">
        <v>48</v>
      </c>
      <c r="B1" s="38"/>
      <c r="C1" s="38"/>
      <c r="D1" s="38"/>
      <c r="E1" s="38"/>
      <c r="F1" s="38"/>
      <c r="G1" s="7" t="s">
        <v>9</v>
      </c>
      <c r="H1" s="7"/>
    </row>
    <row r="2" spans="1:8" x14ac:dyDescent="0.25">
      <c r="A2" s="3"/>
    </row>
    <row r="3" spans="1:8" ht="45" customHeight="1" x14ac:dyDescent="0.25">
      <c r="A3" s="15" t="s">
        <v>0</v>
      </c>
      <c r="B3" s="39" t="s">
        <v>12</v>
      </c>
      <c r="C3" s="40"/>
      <c r="D3" s="4" t="s">
        <v>1</v>
      </c>
      <c r="E3" s="4" t="s">
        <v>2</v>
      </c>
      <c r="F3" s="2" t="s">
        <v>11</v>
      </c>
      <c r="G3" s="2" t="s">
        <v>3</v>
      </c>
      <c r="H3" s="10"/>
    </row>
    <row r="4" spans="1:8" ht="15" customHeight="1" x14ac:dyDescent="0.25">
      <c r="A4" s="13">
        <v>1</v>
      </c>
      <c r="B4" s="41" t="s">
        <v>13</v>
      </c>
      <c r="C4" s="42"/>
      <c r="D4" s="24">
        <v>150</v>
      </c>
      <c r="E4" s="13" t="s">
        <v>14</v>
      </c>
      <c r="F4" s="16">
        <v>0</v>
      </c>
      <c r="G4" s="27">
        <f>D4*F4</f>
        <v>0</v>
      </c>
      <c r="H4" s="11"/>
    </row>
    <row r="5" spans="1:8" ht="15" customHeight="1" x14ac:dyDescent="0.25">
      <c r="A5" s="12">
        <v>2</v>
      </c>
      <c r="B5" s="45" t="s">
        <v>15</v>
      </c>
      <c r="C5" s="46"/>
      <c r="D5" s="25">
        <v>5550</v>
      </c>
      <c r="E5" s="12" t="s">
        <v>14</v>
      </c>
      <c r="F5" s="23">
        <v>0</v>
      </c>
      <c r="G5" s="23">
        <f t="shared" ref="G5:G12" si="0">D5*F5</f>
        <v>0</v>
      </c>
      <c r="H5" s="11"/>
    </row>
    <row r="6" spans="1:8" ht="15" customHeight="1" x14ac:dyDescent="0.25">
      <c r="A6" s="12">
        <v>3</v>
      </c>
      <c r="B6" s="45" t="s">
        <v>16</v>
      </c>
      <c r="C6" s="46"/>
      <c r="D6" s="25">
        <v>1600</v>
      </c>
      <c r="E6" s="12" t="s">
        <v>17</v>
      </c>
      <c r="F6" s="23">
        <v>0</v>
      </c>
      <c r="G6" s="23">
        <f t="shared" si="0"/>
        <v>0</v>
      </c>
      <c r="H6" s="11"/>
    </row>
    <row r="7" spans="1:8" ht="15" customHeight="1" x14ac:dyDescent="0.25">
      <c r="A7" s="12">
        <v>4</v>
      </c>
      <c r="B7" s="45" t="s">
        <v>55</v>
      </c>
      <c r="C7" s="46"/>
      <c r="D7" s="25">
        <v>5500</v>
      </c>
      <c r="E7" s="12" t="s">
        <v>17</v>
      </c>
      <c r="F7" s="23">
        <v>0</v>
      </c>
      <c r="G7" s="23">
        <f t="shared" ref="G7" si="1">D7*F7</f>
        <v>0</v>
      </c>
      <c r="H7" s="11"/>
    </row>
    <row r="8" spans="1:8" ht="15" customHeight="1" x14ac:dyDescent="0.25">
      <c r="A8" s="12">
        <v>5</v>
      </c>
      <c r="B8" s="45" t="s">
        <v>18</v>
      </c>
      <c r="C8" s="46"/>
      <c r="D8" s="25">
        <v>4600</v>
      </c>
      <c r="E8" s="12" t="s">
        <v>17</v>
      </c>
      <c r="F8" s="23">
        <v>0</v>
      </c>
      <c r="G8" s="23">
        <f t="shared" si="0"/>
        <v>0</v>
      </c>
      <c r="H8" s="11"/>
    </row>
    <row r="9" spans="1:8" ht="15" customHeight="1" x14ac:dyDescent="0.25">
      <c r="A9" s="12">
        <v>6</v>
      </c>
      <c r="B9" s="45" t="s">
        <v>54</v>
      </c>
      <c r="C9" s="46"/>
      <c r="D9" s="25">
        <v>80</v>
      </c>
      <c r="E9" s="12" t="s">
        <v>14</v>
      </c>
      <c r="F9" s="23">
        <v>0</v>
      </c>
      <c r="G9" s="23">
        <f t="shared" ref="G9" si="2">D9*F9</f>
        <v>0</v>
      </c>
      <c r="H9" s="11"/>
    </row>
    <row r="10" spans="1:8" ht="15" customHeight="1" x14ac:dyDescent="0.25">
      <c r="A10" s="12">
        <v>7</v>
      </c>
      <c r="B10" s="45" t="s">
        <v>53</v>
      </c>
      <c r="C10" s="46"/>
      <c r="D10" s="25">
        <v>160</v>
      </c>
      <c r="E10" s="12" t="s">
        <v>14</v>
      </c>
      <c r="F10" s="23">
        <v>0</v>
      </c>
      <c r="G10" s="23">
        <f t="shared" si="0"/>
        <v>0</v>
      </c>
      <c r="H10" s="11"/>
    </row>
    <row r="11" spans="1:8" ht="15" customHeight="1" x14ac:dyDescent="0.25">
      <c r="A11" s="12">
        <v>8</v>
      </c>
      <c r="B11" s="45" t="s">
        <v>52</v>
      </c>
      <c r="C11" s="46"/>
      <c r="D11" s="25">
        <v>50</v>
      </c>
      <c r="E11" s="12" t="s">
        <v>14</v>
      </c>
      <c r="F11" s="23">
        <v>0</v>
      </c>
      <c r="G11" s="23">
        <f t="shared" si="0"/>
        <v>0</v>
      </c>
      <c r="H11" s="11"/>
    </row>
    <row r="12" spans="1:8" ht="15" customHeight="1" x14ac:dyDescent="0.25">
      <c r="A12" s="12">
        <v>9</v>
      </c>
      <c r="B12" s="45" t="s">
        <v>19</v>
      </c>
      <c r="C12" s="46"/>
      <c r="D12" s="25">
        <v>250</v>
      </c>
      <c r="E12" s="12" t="s">
        <v>14</v>
      </c>
      <c r="F12" s="22">
        <v>0</v>
      </c>
      <c r="G12" s="23">
        <f t="shared" si="0"/>
        <v>0</v>
      </c>
      <c r="H12" s="11"/>
    </row>
    <row r="13" spans="1:8" ht="15" customHeight="1" thickBot="1" x14ac:dyDescent="0.3">
      <c r="A13" s="17">
        <v>10</v>
      </c>
      <c r="B13" s="43" t="s">
        <v>20</v>
      </c>
      <c r="C13" s="44"/>
      <c r="D13" s="18">
        <v>1500</v>
      </c>
      <c r="E13" s="17" t="s">
        <v>21</v>
      </c>
      <c r="F13" s="19">
        <v>0</v>
      </c>
      <c r="G13" s="37">
        <f>D13*F13</f>
        <v>0</v>
      </c>
      <c r="H13" s="11"/>
    </row>
    <row r="14" spans="1:8" ht="15.75" thickBot="1" x14ac:dyDescent="0.3">
      <c r="F14" s="28" t="s">
        <v>51</v>
      </c>
      <c r="G14" s="29">
        <f>SUM(G4:G13)</f>
        <v>0</v>
      </c>
    </row>
    <row r="16" spans="1:8" x14ac:dyDescent="0.25">
      <c r="D16" s="5" t="s">
        <v>4</v>
      </c>
    </row>
    <row r="17" spans="1:10" x14ac:dyDescent="0.25">
      <c r="D17" s="6"/>
    </row>
    <row r="18" spans="1:10" x14ac:dyDescent="0.25">
      <c r="D18" s="5" t="s">
        <v>5</v>
      </c>
    </row>
    <row r="19" spans="1:10" x14ac:dyDescent="0.25">
      <c r="D19" s="6"/>
    </row>
    <row r="20" spans="1:10" x14ac:dyDescent="0.25">
      <c r="D20" s="6"/>
    </row>
    <row r="21" spans="1:10" s="9" customFormat="1" x14ac:dyDescent="0.25">
      <c r="A21" s="54" t="s">
        <v>7</v>
      </c>
      <c r="B21" s="55"/>
      <c r="C21" s="55"/>
      <c r="D21" s="55"/>
      <c r="E21" s="55"/>
      <c r="F21" s="55"/>
      <c r="G21" s="55"/>
      <c r="H21" s="56"/>
      <c r="I21"/>
      <c r="J21"/>
    </row>
    <row r="22" spans="1:10" ht="30" customHeight="1" x14ac:dyDescent="0.25">
      <c r="A22" s="13">
        <v>1</v>
      </c>
      <c r="B22" s="57" t="s">
        <v>22</v>
      </c>
      <c r="C22" s="57"/>
      <c r="D22" s="57"/>
      <c r="E22" s="57"/>
      <c r="F22" s="57"/>
      <c r="G22" s="57"/>
      <c r="H22" s="42"/>
    </row>
    <row r="23" spans="1:10" ht="15" customHeight="1" x14ac:dyDescent="0.25">
      <c r="A23" s="21">
        <v>2</v>
      </c>
      <c r="B23" s="58" t="s">
        <v>23</v>
      </c>
      <c r="C23" s="59"/>
      <c r="D23" s="59"/>
      <c r="E23" s="59"/>
      <c r="F23" s="59"/>
      <c r="G23" s="59"/>
      <c r="H23" s="60"/>
    </row>
    <row r="24" spans="1:10" ht="15" customHeight="1" x14ac:dyDescent="0.25">
      <c r="A24" s="12">
        <v>3</v>
      </c>
      <c r="B24" s="45" t="s">
        <v>24</v>
      </c>
      <c r="C24" s="53"/>
      <c r="D24" s="53"/>
      <c r="E24" s="53"/>
      <c r="F24" s="53"/>
      <c r="G24" s="53"/>
      <c r="H24" s="46"/>
    </row>
    <row r="25" spans="1:10" ht="210" customHeight="1" x14ac:dyDescent="0.25">
      <c r="A25" s="12">
        <v>4</v>
      </c>
      <c r="B25" s="45" t="s">
        <v>27</v>
      </c>
      <c r="C25" s="53"/>
      <c r="D25" s="53"/>
      <c r="E25" s="53"/>
      <c r="F25" s="53"/>
      <c r="G25" s="53"/>
      <c r="H25" s="46"/>
    </row>
    <row r="26" spans="1:10" ht="15" customHeight="1" x14ac:dyDescent="0.25">
      <c r="A26" s="12">
        <v>5</v>
      </c>
      <c r="B26" s="45" t="s">
        <v>25</v>
      </c>
      <c r="C26" s="53"/>
      <c r="D26" s="53"/>
      <c r="E26" s="53"/>
      <c r="F26" s="53"/>
      <c r="G26" s="53"/>
      <c r="H26" s="46"/>
    </row>
    <row r="27" spans="1:10" ht="15" customHeight="1" x14ac:dyDescent="0.25">
      <c r="A27" s="14">
        <v>6</v>
      </c>
      <c r="B27" s="47" t="s">
        <v>26</v>
      </c>
      <c r="C27" s="48"/>
      <c r="D27" s="48"/>
      <c r="E27" s="48"/>
      <c r="F27" s="48"/>
      <c r="G27" s="48"/>
      <c r="H27" s="49"/>
    </row>
    <row r="28" spans="1:10" x14ac:dyDescent="0.25">
      <c r="A28" s="54" t="s">
        <v>6</v>
      </c>
      <c r="B28" s="55"/>
      <c r="C28" s="55"/>
      <c r="D28" s="55"/>
      <c r="E28" s="55"/>
      <c r="F28" s="55"/>
      <c r="G28" s="55"/>
      <c r="H28" s="56"/>
    </row>
    <row r="29" spans="1:10" ht="15" customHeight="1" x14ac:dyDescent="0.25">
      <c r="A29" s="26">
        <v>1</v>
      </c>
      <c r="B29" s="61" t="s">
        <v>10</v>
      </c>
      <c r="C29" s="61"/>
      <c r="D29" s="61"/>
      <c r="E29" s="61"/>
      <c r="F29" s="61"/>
      <c r="G29" s="61"/>
      <c r="H29" s="62"/>
    </row>
    <row r="30" spans="1:10" s="33" customFormat="1" x14ac:dyDescent="0.25">
      <c r="A30" s="30"/>
      <c r="B30" s="8"/>
      <c r="C30" s="8"/>
      <c r="D30" s="31" t="s">
        <v>4</v>
      </c>
      <c r="E30" s="8"/>
      <c r="F30" s="8"/>
      <c r="G30" s="8"/>
      <c r="H30" s="32"/>
      <c r="I30"/>
      <c r="J30"/>
    </row>
    <row r="31" spans="1:10" s="33" customFormat="1" x14ac:dyDescent="0.25">
      <c r="A31" s="30"/>
      <c r="B31" s="8"/>
      <c r="C31" s="8"/>
      <c r="D31" s="8"/>
      <c r="E31" s="8"/>
      <c r="F31" s="8"/>
      <c r="G31" s="8"/>
      <c r="H31" s="32"/>
      <c r="I31"/>
      <c r="J31"/>
    </row>
    <row r="32" spans="1:10" s="33" customFormat="1" x14ac:dyDescent="0.25">
      <c r="A32" s="30"/>
      <c r="B32" s="8"/>
      <c r="C32" s="8"/>
      <c r="D32" s="31" t="s">
        <v>5</v>
      </c>
      <c r="E32" s="8"/>
      <c r="F32" s="8"/>
      <c r="G32" s="8"/>
      <c r="H32" s="32"/>
      <c r="I32"/>
      <c r="J32"/>
    </row>
    <row r="33" spans="1:10" s="33" customFormat="1" x14ac:dyDescent="0.25">
      <c r="A33" s="34"/>
      <c r="B33" s="35"/>
      <c r="C33" s="35"/>
      <c r="D33" s="35"/>
      <c r="E33" s="35"/>
      <c r="F33" s="35"/>
      <c r="G33" s="35"/>
      <c r="H33" s="36"/>
      <c r="I33"/>
      <c r="J33"/>
    </row>
    <row r="34" spans="1:10" s="33" customFormat="1" x14ac:dyDescent="0.25">
      <c r="I34"/>
      <c r="J34"/>
    </row>
    <row r="35" spans="1:10" s="33" customFormat="1" x14ac:dyDescent="0.25">
      <c r="A35" s="50" t="s">
        <v>8</v>
      </c>
      <c r="B35" s="51"/>
      <c r="C35" s="51"/>
      <c r="D35" s="51"/>
      <c r="E35" s="51"/>
      <c r="F35" s="51"/>
      <c r="G35" s="51"/>
      <c r="H35" s="52"/>
      <c r="I35"/>
      <c r="J35"/>
    </row>
    <row r="36" spans="1:10" customFormat="1" x14ac:dyDescent="0.25"/>
    <row r="37" spans="1:10" customFormat="1" x14ac:dyDescent="0.25"/>
    <row r="38" spans="1:10" customFormat="1" x14ac:dyDescent="0.25"/>
    <row r="39" spans="1:10" customFormat="1" x14ac:dyDescent="0.25"/>
    <row r="40" spans="1:10" customFormat="1" x14ac:dyDescent="0.25"/>
    <row r="41" spans="1:10" customFormat="1" x14ac:dyDescent="0.25"/>
    <row r="42" spans="1:10" customFormat="1" x14ac:dyDescent="0.25"/>
    <row r="43" spans="1:10" customFormat="1" x14ac:dyDescent="0.25"/>
    <row r="44" spans="1:10" customFormat="1" x14ac:dyDescent="0.25"/>
    <row r="45" spans="1:10" customFormat="1" x14ac:dyDescent="0.25"/>
    <row r="46" spans="1:10" customFormat="1" x14ac:dyDescent="0.25"/>
    <row r="47" spans="1:10" customFormat="1" x14ac:dyDescent="0.25"/>
    <row r="48" spans="1:10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</sheetData>
  <sheetProtection deleteColumns="0" deleteRows="0" selectLockedCells="1"/>
  <mergeCells count="22">
    <mergeCell ref="B27:H27"/>
    <mergeCell ref="A35:H35"/>
    <mergeCell ref="B24:H24"/>
    <mergeCell ref="B25:H25"/>
    <mergeCell ref="A21:H21"/>
    <mergeCell ref="B22:H22"/>
    <mergeCell ref="B23:H23"/>
    <mergeCell ref="A28:H28"/>
    <mergeCell ref="B29:H29"/>
    <mergeCell ref="B26:H26"/>
    <mergeCell ref="A1:F1"/>
    <mergeCell ref="B3:C3"/>
    <mergeCell ref="B4:C4"/>
    <mergeCell ref="B13:C13"/>
    <mergeCell ref="B5:C5"/>
    <mergeCell ref="B6:C6"/>
    <mergeCell ref="B8:C8"/>
    <mergeCell ref="B10:C10"/>
    <mergeCell ref="B11:C11"/>
    <mergeCell ref="B12:C12"/>
    <mergeCell ref="B9:C9"/>
    <mergeCell ref="B7:C7"/>
  </mergeCells>
  <pageMargins left="0.78740157480314965" right="0.78740157480314965" top="0.98425196850393704" bottom="0.39370078740157483" header="0.11811023622047245" footer="0.11811023622047245"/>
  <pageSetup paperSize="9" fitToHeight="0" orientation="landscape" r:id="rId1"/>
  <headerFooter>
    <oddFooter>&amp;L&amp;D&amp;RStran &amp;P od &amp;N</oddFooter>
  </headerFooter>
  <rowBreaks count="2" manualBreakCount="2">
    <brk id="20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7EE29-9F51-47A7-9981-8FC2D4FB5D9A}">
  <sheetPr codeName="List2"/>
  <dimension ref="A1:H49"/>
  <sheetViews>
    <sheetView view="pageBreakPreview" topLeftCell="A25" zoomScaleNormal="100" zoomScaleSheetLayoutView="100" workbookViewId="0">
      <selection activeCell="L24" sqref="L2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18.85546875" style="1" customWidth="1"/>
    <col min="4" max="5" width="8.7109375" style="1" customWidth="1"/>
    <col min="6" max="7" width="15.5703125" style="1" customWidth="1"/>
    <col min="8" max="8" width="11" style="1" bestFit="1" customWidth="1"/>
    <col min="9" max="16384" width="9.140625" style="1"/>
  </cols>
  <sheetData>
    <row r="1" spans="1:8" ht="30" customHeight="1" x14ac:dyDescent="0.25">
      <c r="A1" s="38" t="s">
        <v>49</v>
      </c>
      <c r="B1" s="38"/>
      <c r="C1" s="38"/>
      <c r="D1" s="38"/>
      <c r="E1" s="38"/>
      <c r="F1" s="38"/>
      <c r="G1" s="7" t="s">
        <v>9</v>
      </c>
      <c r="H1" s="7"/>
    </row>
    <row r="2" spans="1:8" x14ac:dyDescent="0.25">
      <c r="A2" s="3"/>
    </row>
    <row r="3" spans="1:8" ht="45" customHeight="1" x14ac:dyDescent="0.25">
      <c r="A3" s="20" t="s">
        <v>0</v>
      </c>
      <c r="B3" s="39" t="s">
        <v>12</v>
      </c>
      <c r="C3" s="40"/>
      <c r="D3" s="4" t="s">
        <v>1</v>
      </c>
      <c r="E3" s="4" t="s">
        <v>2</v>
      </c>
      <c r="F3" s="2" t="s">
        <v>11</v>
      </c>
      <c r="G3" s="2" t="s">
        <v>3</v>
      </c>
      <c r="H3" s="10"/>
    </row>
    <row r="4" spans="1:8" ht="15" customHeight="1" x14ac:dyDescent="0.25">
      <c r="A4" s="13">
        <v>1</v>
      </c>
      <c r="B4" s="41" t="s">
        <v>29</v>
      </c>
      <c r="C4" s="42"/>
      <c r="D4" s="24">
        <v>3</v>
      </c>
      <c r="E4" s="13" t="s">
        <v>30</v>
      </c>
      <c r="F4" s="16">
        <v>0</v>
      </c>
      <c r="G4" s="27">
        <f>D4*F4</f>
        <v>0</v>
      </c>
      <c r="H4" s="11"/>
    </row>
    <row r="5" spans="1:8" ht="15" customHeight="1" x14ac:dyDescent="0.25">
      <c r="A5" s="12">
        <v>2</v>
      </c>
      <c r="B5" s="45" t="s">
        <v>45</v>
      </c>
      <c r="C5" s="46"/>
      <c r="D5" s="25">
        <v>5</v>
      </c>
      <c r="E5" s="12" t="s">
        <v>30</v>
      </c>
      <c r="F5" s="23">
        <v>0</v>
      </c>
      <c r="G5" s="23">
        <f t="shared" ref="G5:G20" si="0">D5*F5</f>
        <v>0</v>
      </c>
      <c r="H5" s="11"/>
    </row>
    <row r="6" spans="1:8" ht="15" customHeight="1" x14ac:dyDescent="0.25">
      <c r="A6" s="12">
        <v>3</v>
      </c>
      <c r="B6" s="45" t="s">
        <v>31</v>
      </c>
      <c r="C6" s="46"/>
      <c r="D6" s="25">
        <v>5</v>
      </c>
      <c r="E6" s="12" t="s">
        <v>30</v>
      </c>
      <c r="F6" s="23">
        <v>0</v>
      </c>
      <c r="G6" s="23">
        <f t="shared" ref="G6" si="1">D6*F6</f>
        <v>0</v>
      </c>
      <c r="H6" s="11"/>
    </row>
    <row r="7" spans="1:8" ht="15" customHeight="1" x14ac:dyDescent="0.25">
      <c r="A7" s="12">
        <v>4</v>
      </c>
      <c r="B7" s="45" t="s">
        <v>32</v>
      </c>
      <c r="C7" s="46"/>
      <c r="D7" s="25">
        <v>10</v>
      </c>
      <c r="E7" s="12" t="s">
        <v>30</v>
      </c>
      <c r="F7" s="23">
        <v>0</v>
      </c>
      <c r="G7" s="23">
        <f t="shared" ref="G7" si="2">D7*F7</f>
        <v>0</v>
      </c>
      <c r="H7" s="11"/>
    </row>
    <row r="8" spans="1:8" ht="15" customHeight="1" x14ac:dyDescent="0.25">
      <c r="A8" s="12">
        <v>5</v>
      </c>
      <c r="B8" s="45" t="s">
        <v>33</v>
      </c>
      <c r="C8" s="46"/>
      <c r="D8" s="25">
        <v>10</v>
      </c>
      <c r="E8" s="12" t="s">
        <v>30</v>
      </c>
      <c r="F8" s="23">
        <v>0</v>
      </c>
      <c r="G8" s="23">
        <f t="shared" si="0"/>
        <v>0</v>
      </c>
      <c r="H8" s="11"/>
    </row>
    <row r="9" spans="1:8" ht="15" customHeight="1" x14ac:dyDescent="0.25">
      <c r="A9" s="12">
        <v>6</v>
      </c>
      <c r="B9" s="45" t="s">
        <v>34</v>
      </c>
      <c r="C9" s="46"/>
      <c r="D9" s="25">
        <v>100</v>
      </c>
      <c r="E9" s="12" t="s">
        <v>30</v>
      </c>
      <c r="F9" s="23">
        <v>0</v>
      </c>
      <c r="G9" s="23">
        <f t="shared" ref="G9:G12" si="3">D9*F9</f>
        <v>0</v>
      </c>
      <c r="H9" s="11"/>
    </row>
    <row r="10" spans="1:8" ht="15" customHeight="1" x14ac:dyDescent="0.25">
      <c r="A10" s="12">
        <v>7</v>
      </c>
      <c r="B10" s="45" t="s">
        <v>35</v>
      </c>
      <c r="C10" s="46"/>
      <c r="D10" s="25">
        <v>15</v>
      </c>
      <c r="E10" s="12" t="s">
        <v>30</v>
      </c>
      <c r="F10" s="23">
        <v>0</v>
      </c>
      <c r="G10" s="23">
        <f t="shared" si="3"/>
        <v>0</v>
      </c>
      <c r="H10" s="11"/>
    </row>
    <row r="11" spans="1:8" ht="15" customHeight="1" x14ac:dyDescent="0.25">
      <c r="A11" s="12">
        <v>8</v>
      </c>
      <c r="B11" s="45" t="s">
        <v>36</v>
      </c>
      <c r="C11" s="46"/>
      <c r="D11" s="25">
        <v>20</v>
      </c>
      <c r="E11" s="12" t="s">
        <v>30</v>
      </c>
      <c r="F11" s="23">
        <v>0</v>
      </c>
      <c r="G11" s="23">
        <f t="shared" si="3"/>
        <v>0</v>
      </c>
      <c r="H11" s="11"/>
    </row>
    <row r="12" spans="1:8" ht="15" customHeight="1" x14ac:dyDescent="0.25">
      <c r="A12" s="12">
        <v>9</v>
      </c>
      <c r="B12" s="45" t="s">
        <v>46</v>
      </c>
      <c r="C12" s="46"/>
      <c r="D12" s="25">
        <v>15</v>
      </c>
      <c r="E12" s="12" t="s">
        <v>30</v>
      </c>
      <c r="F12" s="23">
        <v>0</v>
      </c>
      <c r="G12" s="23">
        <f t="shared" si="3"/>
        <v>0</v>
      </c>
      <c r="H12" s="11"/>
    </row>
    <row r="13" spans="1:8" ht="15" customHeight="1" x14ac:dyDescent="0.25">
      <c r="A13" s="12">
        <v>10</v>
      </c>
      <c r="B13" s="45" t="s">
        <v>37</v>
      </c>
      <c r="C13" s="46"/>
      <c r="D13" s="25">
        <v>15</v>
      </c>
      <c r="E13" s="12" t="s">
        <v>30</v>
      </c>
      <c r="F13" s="23">
        <v>0</v>
      </c>
      <c r="G13" s="23">
        <f t="shared" si="0"/>
        <v>0</v>
      </c>
      <c r="H13" s="11"/>
    </row>
    <row r="14" spans="1:8" ht="15" customHeight="1" x14ac:dyDescent="0.25">
      <c r="A14" s="12">
        <v>11</v>
      </c>
      <c r="B14" s="45" t="s">
        <v>38</v>
      </c>
      <c r="C14" s="46"/>
      <c r="D14" s="25">
        <v>15</v>
      </c>
      <c r="E14" s="12" t="s">
        <v>30</v>
      </c>
      <c r="F14" s="23">
        <v>0</v>
      </c>
      <c r="G14" s="23">
        <f t="shared" si="0"/>
        <v>0</v>
      </c>
      <c r="H14" s="11"/>
    </row>
    <row r="15" spans="1:8" ht="15" customHeight="1" x14ac:dyDescent="0.25">
      <c r="A15" s="12">
        <v>12</v>
      </c>
      <c r="B15" s="45" t="s">
        <v>39</v>
      </c>
      <c r="C15" s="46"/>
      <c r="D15" s="25">
        <v>70</v>
      </c>
      <c r="E15" s="12" t="s">
        <v>30</v>
      </c>
      <c r="F15" s="23">
        <v>0</v>
      </c>
      <c r="G15" s="23">
        <f t="shared" si="0"/>
        <v>0</v>
      </c>
      <c r="H15" s="11"/>
    </row>
    <row r="16" spans="1:8" ht="15" customHeight="1" x14ac:dyDescent="0.25">
      <c r="A16" s="12">
        <v>13</v>
      </c>
      <c r="B16" s="45" t="s">
        <v>40</v>
      </c>
      <c r="C16" s="46"/>
      <c r="D16" s="25">
        <v>100</v>
      </c>
      <c r="E16" s="12" t="s">
        <v>30</v>
      </c>
      <c r="F16" s="23">
        <v>0</v>
      </c>
      <c r="G16" s="23">
        <f t="shared" si="0"/>
        <v>0</v>
      </c>
      <c r="H16" s="11"/>
    </row>
    <row r="17" spans="1:8" ht="15" customHeight="1" x14ac:dyDescent="0.25">
      <c r="A17" s="12">
        <v>14</v>
      </c>
      <c r="B17" s="45" t="s">
        <v>41</v>
      </c>
      <c r="C17" s="46"/>
      <c r="D17" s="25">
        <v>50</v>
      </c>
      <c r="E17" s="12" t="s">
        <v>30</v>
      </c>
      <c r="F17" s="23">
        <v>0</v>
      </c>
      <c r="G17" s="23">
        <f t="shared" si="0"/>
        <v>0</v>
      </c>
      <c r="H17" s="11"/>
    </row>
    <row r="18" spans="1:8" ht="15" customHeight="1" x14ac:dyDescent="0.25">
      <c r="A18" s="12">
        <v>15</v>
      </c>
      <c r="B18" s="45" t="s">
        <v>47</v>
      </c>
      <c r="C18" s="46"/>
      <c r="D18" s="25">
        <v>5</v>
      </c>
      <c r="E18" s="12" t="s">
        <v>30</v>
      </c>
      <c r="F18" s="23">
        <v>0</v>
      </c>
      <c r="G18" s="23">
        <f t="shared" si="0"/>
        <v>0</v>
      </c>
      <c r="H18" s="11"/>
    </row>
    <row r="19" spans="1:8" ht="15" customHeight="1" x14ac:dyDescent="0.25">
      <c r="A19" s="12">
        <v>16</v>
      </c>
      <c r="B19" s="45" t="s">
        <v>42</v>
      </c>
      <c r="C19" s="46"/>
      <c r="D19" s="25">
        <v>20</v>
      </c>
      <c r="E19" s="12" t="s">
        <v>30</v>
      </c>
      <c r="F19" s="23">
        <v>0</v>
      </c>
      <c r="G19" s="23">
        <f t="shared" si="0"/>
        <v>0</v>
      </c>
      <c r="H19" s="11"/>
    </row>
    <row r="20" spans="1:8" ht="15" customHeight="1" x14ac:dyDescent="0.25">
      <c r="A20" s="12">
        <v>17</v>
      </c>
      <c r="B20" s="45" t="s">
        <v>43</v>
      </c>
      <c r="C20" s="46"/>
      <c r="D20" s="25">
        <v>15</v>
      </c>
      <c r="E20" s="12" t="s">
        <v>30</v>
      </c>
      <c r="F20" s="22">
        <v>0</v>
      </c>
      <c r="G20" s="23">
        <f t="shared" si="0"/>
        <v>0</v>
      </c>
      <c r="H20" s="11"/>
    </row>
    <row r="21" spans="1:8" ht="15" customHeight="1" x14ac:dyDescent="0.25">
      <c r="A21" s="12">
        <v>18</v>
      </c>
      <c r="B21" s="45" t="s">
        <v>44</v>
      </c>
      <c r="C21" s="46"/>
      <c r="D21" s="25">
        <v>70</v>
      </c>
      <c r="E21" s="12" t="s">
        <v>14</v>
      </c>
      <c r="F21" s="23">
        <v>0</v>
      </c>
      <c r="G21" s="23">
        <f t="shared" ref="G21:G28" si="4">D21*F21</f>
        <v>0</v>
      </c>
      <c r="H21" s="11"/>
    </row>
    <row r="22" spans="1:8" ht="15" customHeight="1" x14ac:dyDescent="0.25">
      <c r="A22" s="12">
        <v>19</v>
      </c>
      <c r="B22" s="45" t="s">
        <v>16</v>
      </c>
      <c r="C22" s="46"/>
      <c r="D22" s="25">
        <v>1000</v>
      </c>
      <c r="E22" s="12" t="s">
        <v>17</v>
      </c>
      <c r="F22" s="23">
        <v>0</v>
      </c>
      <c r="G22" s="23">
        <f t="shared" si="4"/>
        <v>0</v>
      </c>
      <c r="H22" s="11"/>
    </row>
    <row r="23" spans="1:8" ht="15" customHeight="1" x14ac:dyDescent="0.25">
      <c r="A23" s="12">
        <v>20</v>
      </c>
      <c r="B23" s="66" t="s">
        <v>55</v>
      </c>
      <c r="C23" s="67"/>
      <c r="D23" s="25">
        <v>4000</v>
      </c>
      <c r="E23" s="12" t="s">
        <v>17</v>
      </c>
      <c r="F23" s="23">
        <v>0</v>
      </c>
      <c r="G23" s="23">
        <f t="shared" si="4"/>
        <v>0</v>
      </c>
      <c r="H23" s="11"/>
    </row>
    <row r="24" spans="1:8" ht="15" customHeight="1" x14ac:dyDescent="0.25">
      <c r="A24" s="12">
        <v>21</v>
      </c>
      <c r="B24" s="45" t="s">
        <v>18</v>
      </c>
      <c r="C24" s="46"/>
      <c r="D24" s="25">
        <v>2000</v>
      </c>
      <c r="E24" s="12" t="s">
        <v>17</v>
      </c>
      <c r="F24" s="23">
        <v>0</v>
      </c>
      <c r="G24" s="23">
        <f t="shared" si="4"/>
        <v>0</v>
      </c>
      <c r="H24" s="11"/>
    </row>
    <row r="25" spans="1:8" ht="15" customHeight="1" x14ac:dyDescent="0.25">
      <c r="A25" s="12">
        <v>22</v>
      </c>
      <c r="B25" s="45" t="s">
        <v>54</v>
      </c>
      <c r="C25" s="46"/>
      <c r="D25" s="25">
        <v>40</v>
      </c>
      <c r="E25" s="12" t="s">
        <v>14</v>
      </c>
      <c r="F25" s="23">
        <v>0</v>
      </c>
      <c r="G25" s="23">
        <f t="shared" si="4"/>
        <v>0</v>
      </c>
      <c r="H25" s="11"/>
    </row>
    <row r="26" spans="1:8" ht="15" customHeight="1" x14ac:dyDescent="0.25">
      <c r="A26" s="12">
        <v>23</v>
      </c>
      <c r="B26" s="45" t="s">
        <v>56</v>
      </c>
      <c r="C26" s="46"/>
      <c r="D26" s="25">
        <v>30</v>
      </c>
      <c r="E26" s="12" t="s">
        <v>14</v>
      </c>
      <c r="F26" s="23">
        <v>0</v>
      </c>
      <c r="G26" s="23">
        <f t="shared" si="4"/>
        <v>0</v>
      </c>
      <c r="H26" s="11"/>
    </row>
    <row r="27" spans="1:8" ht="15" customHeight="1" x14ac:dyDescent="0.25">
      <c r="A27" s="12">
        <v>24</v>
      </c>
      <c r="B27" s="45" t="s">
        <v>52</v>
      </c>
      <c r="C27" s="46"/>
      <c r="D27" s="25">
        <v>60</v>
      </c>
      <c r="E27" s="12" t="s">
        <v>14</v>
      </c>
      <c r="F27" s="23">
        <v>0</v>
      </c>
      <c r="G27" s="23">
        <f t="shared" si="4"/>
        <v>0</v>
      </c>
      <c r="H27" s="11"/>
    </row>
    <row r="28" spans="1:8" ht="15" customHeight="1" x14ac:dyDescent="0.25">
      <c r="A28" s="12">
        <v>25</v>
      </c>
      <c r="B28" s="45" t="s">
        <v>19</v>
      </c>
      <c r="C28" s="46"/>
      <c r="D28" s="25">
        <v>70</v>
      </c>
      <c r="E28" s="12" t="s">
        <v>14</v>
      </c>
      <c r="F28" s="22">
        <v>0</v>
      </c>
      <c r="G28" s="23">
        <f t="shared" si="4"/>
        <v>0</v>
      </c>
      <c r="H28" s="11"/>
    </row>
    <row r="29" spans="1:8" ht="15" customHeight="1" thickBot="1" x14ac:dyDescent="0.3">
      <c r="A29" s="12">
        <v>26</v>
      </c>
      <c r="B29" s="43" t="s">
        <v>20</v>
      </c>
      <c r="C29" s="44"/>
      <c r="D29" s="18">
        <v>200</v>
      </c>
      <c r="E29" s="17" t="s">
        <v>21</v>
      </c>
      <c r="F29" s="19">
        <v>0</v>
      </c>
      <c r="G29" s="37">
        <f>D29*F29</f>
        <v>0</v>
      </c>
      <c r="H29" s="11"/>
    </row>
    <row r="30" spans="1:8" ht="15.75" thickBot="1" x14ac:dyDescent="0.3">
      <c r="F30" s="28" t="s">
        <v>51</v>
      </c>
      <c r="G30" s="29">
        <f>SUM(G4:G29)</f>
        <v>0</v>
      </c>
    </row>
    <row r="32" spans="1:8" x14ac:dyDescent="0.25">
      <c r="D32" s="5" t="s">
        <v>4</v>
      </c>
    </row>
    <row r="33" spans="1:8" x14ac:dyDescent="0.25">
      <c r="D33" s="6"/>
    </row>
    <row r="34" spans="1:8" x14ac:dyDescent="0.25">
      <c r="D34" s="5" t="s">
        <v>5</v>
      </c>
    </row>
    <row r="35" spans="1:8" s="9" customFormat="1" x14ac:dyDescent="0.25">
      <c r="A35" s="54" t="s">
        <v>7</v>
      </c>
      <c r="B35" s="55"/>
      <c r="C35" s="55"/>
      <c r="D35" s="55"/>
      <c r="E35" s="55"/>
      <c r="F35" s="55"/>
      <c r="G35" s="55"/>
      <c r="H35" s="56"/>
    </row>
    <row r="36" spans="1:8" ht="30" customHeight="1" x14ac:dyDescent="0.25">
      <c r="A36" s="13">
        <v>1</v>
      </c>
      <c r="B36" s="57" t="s">
        <v>22</v>
      </c>
      <c r="C36" s="57"/>
      <c r="D36" s="57"/>
      <c r="E36" s="57"/>
      <c r="F36" s="57"/>
      <c r="G36" s="57"/>
      <c r="H36" s="42"/>
    </row>
    <row r="37" spans="1:8" ht="15" customHeight="1" x14ac:dyDescent="0.25">
      <c r="A37" s="21">
        <v>2</v>
      </c>
      <c r="B37" s="58" t="s">
        <v>23</v>
      </c>
      <c r="C37" s="59"/>
      <c r="D37" s="59"/>
      <c r="E37" s="59"/>
      <c r="F37" s="59"/>
      <c r="G37" s="59"/>
      <c r="H37" s="60"/>
    </row>
    <row r="38" spans="1:8" ht="15" customHeight="1" x14ac:dyDescent="0.25">
      <c r="A38" s="12">
        <v>3</v>
      </c>
      <c r="B38" s="45" t="s">
        <v>50</v>
      </c>
      <c r="C38" s="53"/>
      <c r="D38" s="53"/>
      <c r="E38" s="53"/>
      <c r="F38" s="53"/>
      <c r="G38" s="53"/>
      <c r="H38" s="46"/>
    </row>
    <row r="39" spans="1:8" ht="90" customHeight="1" x14ac:dyDescent="0.25">
      <c r="A39" s="12"/>
      <c r="B39" s="45" t="s">
        <v>28</v>
      </c>
      <c r="C39" s="53"/>
      <c r="D39" s="53"/>
      <c r="E39" s="53"/>
      <c r="F39" s="53"/>
      <c r="G39" s="53"/>
      <c r="H39" s="46"/>
    </row>
    <row r="40" spans="1:8" ht="15" customHeight="1" x14ac:dyDescent="0.25">
      <c r="A40" s="12">
        <v>5</v>
      </c>
      <c r="B40" s="45" t="s">
        <v>25</v>
      </c>
      <c r="C40" s="53"/>
      <c r="D40" s="53"/>
      <c r="E40" s="53"/>
      <c r="F40" s="53"/>
      <c r="G40" s="53"/>
      <c r="H40" s="46"/>
    </row>
    <row r="41" spans="1:8" ht="15" customHeight="1" x14ac:dyDescent="0.25">
      <c r="A41" s="14">
        <v>6</v>
      </c>
      <c r="B41" s="47" t="s">
        <v>26</v>
      </c>
      <c r="C41" s="48"/>
      <c r="D41" s="48"/>
      <c r="E41" s="48"/>
      <c r="F41" s="48"/>
      <c r="G41" s="48"/>
      <c r="H41" s="49"/>
    </row>
    <row r="42" spans="1:8" x14ac:dyDescent="0.25">
      <c r="A42" s="54" t="s">
        <v>6</v>
      </c>
      <c r="B42" s="55"/>
      <c r="C42" s="55"/>
      <c r="D42" s="55"/>
      <c r="E42" s="55"/>
      <c r="F42" s="55"/>
      <c r="G42" s="55"/>
      <c r="H42" s="56"/>
    </row>
    <row r="43" spans="1:8" ht="15" customHeight="1" x14ac:dyDescent="0.25">
      <c r="A43" s="26">
        <v>1</v>
      </c>
      <c r="B43" s="61" t="s">
        <v>10</v>
      </c>
      <c r="C43" s="61"/>
      <c r="D43" s="61"/>
      <c r="E43" s="61"/>
      <c r="F43" s="61"/>
      <c r="G43" s="61"/>
      <c r="H43" s="62"/>
    </row>
    <row r="44" spans="1:8" s="33" customFormat="1" x14ac:dyDescent="0.25">
      <c r="A44" s="30"/>
      <c r="B44" s="8"/>
      <c r="C44" s="8"/>
      <c r="D44" s="31" t="s">
        <v>4</v>
      </c>
      <c r="E44" s="8"/>
      <c r="F44" s="8"/>
      <c r="G44" s="8"/>
      <c r="H44" s="32"/>
    </row>
    <row r="45" spans="1:8" s="33" customFormat="1" x14ac:dyDescent="0.25">
      <c r="A45" s="30"/>
      <c r="B45" s="8"/>
      <c r="C45" s="8"/>
      <c r="D45" s="8"/>
      <c r="E45" s="8"/>
      <c r="F45" s="8"/>
      <c r="G45" s="8"/>
      <c r="H45" s="32"/>
    </row>
    <row r="46" spans="1:8" s="33" customFormat="1" x14ac:dyDescent="0.25">
      <c r="A46" s="30"/>
      <c r="B46" s="8"/>
      <c r="C46" s="8"/>
      <c r="D46" s="31" t="s">
        <v>5</v>
      </c>
      <c r="E46" s="8"/>
      <c r="F46" s="8"/>
      <c r="G46" s="8"/>
      <c r="H46" s="32"/>
    </row>
    <row r="47" spans="1:8" s="33" customFormat="1" x14ac:dyDescent="0.25">
      <c r="A47" s="34"/>
      <c r="B47" s="35"/>
      <c r="C47" s="35"/>
      <c r="D47" s="35"/>
      <c r="E47" s="35"/>
      <c r="F47" s="35"/>
      <c r="G47" s="35"/>
      <c r="H47" s="36"/>
    </row>
    <row r="48" spans="1:8" s="33" customFormat="1" x14ac:dyDescent="0.25"/>
    <row r="49" spans="1:8" x14ac:dyDescent="0.25">
      <c r="A49" s="63" t="s">
        <v>8</v>
      </c>
      <c r="B49" s="64"/>
      <c r="C49" s="64"/>
      <c r="D49" s="64"/>
      <c r="E49" s="64"/>
      <c r="F49" s="64"/>
      <c r="G49" s="64"/>
      <c r="H49" s="65"/>
    </row>
  </sheetData>
  <sheetProtection deleteColumns="0" deleteRows="0" selectLockedCells="1"/>
  <mergeCells count="38">
    <mergeCell ref="B15:C15"/>
    <mergeCell ref="B16:C16"/>
    <mergeCell ref="B13:C13"/>
    <mergeCell ref="B9:C9"/>
    <mergeCell ref="B10:C10"/>
    <mergeCell ref="B11:C11"/>
    <mergeCell ref="B12:C12"/>
    <mergeCell ref="B14:C14"/>
    <mergeCell ref="A1:F1"/>
    <mergeCell ref="B3:C3"/>
    <mergeCell ref="B4:C4"/>
    <mergeCell ref="B5:C5"/>
    <mergeCell ref="B8:C8"/>
    <mergeCell ref="B6:C6"/>
    <mergeCell ref="B7:C7"/>
    <mergeCell ref="B18:C18"/>
    <mergeCell ref="B19:C19"/>
    <mergeCell ref="B20:C20"/>
    <mergeCell ref="B17:C17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42:H42"/>
    <mergeCell ref="B43:H43"/>
    <mergeCell ref="A35:H35"/>
    <mergeCell ref="A49:H49"/>
    <mergeCell ref="B36:H36"/>
    <mergeCell ref="B37:H37"/>
    <mergeCell ref="B38:H38"/>
    <mergeCell ref="B39:H39"/>
    <mergeCell ref="B40:H40"/>
    <mergeCell ref="B41:H41"/>
  </mergeCells>
  <pageMargins left="0.78740157480314965" right="0.78740157480314965" top="0.98425196850393704" bottom="0.39370078740157483" header="0.11811023622047245" footer="0.11811023622047245"/>
  <pageSetup paperSize="9" fitToHeight="0" orientation="landscape" r:id="rId1"/>
  <headerFooter>
    <oddFooter>&amp;L&amp;D&amp;RStran &amp;P od &amp;N</oddFooter>
  </headerFooter>
  <rowBreaks count="2" manualBreakCount="2">
    <brk id="34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Tehnična specifikacija</dc:title>
  <dc:creator>Slokan Ervin</dc:creator>
  <cp:keywords>12-AG/JN-24/15</cp:keywords>
  <cp:lastModifiedBy>Miljković Marja</cp:lastModifiedBy>
  <cp:lastPrinted>2024-06-26T07:13:41Z</cp:lastPrinted>
  <dcterms:created xsi:type="dcterms:W3CDTF">2013-01-11T08:08:16Z</dcterms:created>
  <dcterms:modified xsi:type="dcterms:W3CDTF">2024-08-28T08:09:39Z</dcterms:modified>
  <cp:category>Nabava Al/FE vrvi</cp:category>
</cp:coreProperties>
</file>